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315" windowHeight="11820"/>
  </bookViews>
  <sheets>
    <sheet name="DEPOSITOS" sheetId="1" r:id="rId1"/>
    <sheet name="Hoja2" sheetId="2" r:id="rId2"/>
    <sheet name="Hoja3" sheetId="3" r:id="rId3"/>
  </sheets>
  <externalReferences>
    <externalReference r:id="rId4"/>
  </externalReferences>
  <definedNames>
    <definedName name="_xlnm.Print_Area" localSheetId="0">DEPOSITOS!$B$66:$E$81</definedName>
  </definedNames>
  <calcPr calcId="144525"/>
</workbook>
</file>

<file path=xl/calcChain.xml><?xml version="1.0" encoding="utf-8"?>
<calcChain xmlns="http://schemas.openxmlformats.org/spreadsheetml/2006/main">
  <c r="C70" i="1" l="1"/>
  <c r="C71" i="1"/>
  <c r="C72" i="1"/>
  <c r="C73" i="1"/>
  <c r="C74" i="1"/>
  <c r="C75" i="1"/>
  <c r="C76" i="1"/>
  <c r="C77" i="1"/>
  <c r="C78" i="1"/>
  <c r="C79" i="1"/>
  <c r="C80" i="1"/>
  <c r="M7" i="1"/>
  <c r="H7" i="1"/>
  <c r="O21" i="1"/>
  <c r="N21" i="1"/>
  <c r="P20" i="1"/>
  <c r="P19" i="1"/>
  <c r="P18" i="1"/>
  <c r="P17" i="1"/>
  <c r="P16" i="1"/>
  <c r="P15" i="1"/>
  <c r="P14" i="1"/>
  <c r="P13" i="1"/>
  <c r="P12" i="1"/>
  <c r="P11" i="1"/>
  <c r="P10" i="1"/>
  <c r="P9" i="1"/>
  <c r="K21" i="1"/>
  <c r="K10" i="1"/>
  <c r="K11" i="1"/>
  <c r="K12" i="1"/>
  <c r="K13" i="1"/>
  <c r="K14" i="1"/>
  <c r="K15" i="1"/>
  <c r="K16" i="1"/>
  <c r="K17" i="1"/>
  <c r="K18" i="1"/>
  <c r="K19" i="1"/>
  <c r="K20" i="1"/>
  <c r="K9" i="1"/>
  <c r="J21" i="1"/>
  <c r="I21" i="1"/>
  <c r="F70" i="1"/>
  <c r="F71" i="1"/>
  <c r="F72" i="1"/>
  <c r="F73" i="1"/>
  <c r="F74" i="1"/>
  <c r="F75" i="1"/>
  <c r="F76" i="1"/>
  <c r="F77" i="1"/>
  <c r="F78" i="1"/>
  <c r="F79" i="1"/>
  <c r="F80" i="1"/>
  <c r="P21" i="1" l="1"/>
  <c r="D69" i="1"/>
  <c r="E81" i="1"/>
  <c r="D81" i="1"/>
  <c r="F81" i="1" s="1"/>
  <c r="B66" i="1"/>
  <c r="E9" i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G20" i="1" s="1"/>
  <c r="F69" i="1" l="1"/>
  <c r="C69" i="1"/>
  <c r="C81" i="1" s="1"/>
  <c r="E33" i="1"/>
  <c r="E34" i="1" s="1"/>
  <c r="E36" i="1" s="1"/>
  <c r="E37" i="1" s="1"/>
  <c r="E38" i="1" s="1"/>
  <c r="E39" i="1" s="1"/>
  <c r="E40" i="1" s="1"/>
  <c r="E31" i="1"/>
  <c r="E51" i="1"/>
  <c r="E52" i="1" s="1"/>
  <c r="E53" i="1" s="1"/>
  <c r="E54" i="1" s="1"/>
  <c r="E55" i="1" s="1"/>
  <c r="E56" i="1" s="1"/>
  <c r="E58" i="1" s="1"/>
  <c r="E59" i="1" s="1"/>
  <c r="E60" i="1" s="1"/>
  <c r="E49" i="1"/>
  <c r="B24" i="1"/>
  <c r="B44" i="1" s="1"/>
  <c r="B7" i="1"/>
  <c r="D61" i="1"/>
  <c r="C61" i="1"/>
  <c r="D41" i="1"/>
  <c r="C41" i="1"/>
  <c r="D21" i="1"/>
  <c r="C21" i="1"/>
</calcChain>
</file>

<file path=xl/sharedStrings.xml><?xml version="1.0" encoding="utf-8"?>
<sst xmlns="http://schemas.openxmlformats.org/spreadsheetml/2006/main" count="114" uniqueCount="36">
  <si>
    <t>CORPORACION GTL S DE RL DE CV</t>
  </si>
  <si>
    <t>SEGÚN ESTADOS DE CUENTA BANCARIO</t>
  </si>
  <si>
    <t>MES</t>
  </si>
  <si>
    <t>DEPOSITO</t>
  </si>
  <si>
    <t>RETIRO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</si>
  <si>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</si>
  <si>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</si>
  <si>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</si>
  <si>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</si>
  <si>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</si>
  <si>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</si>
  <si>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</si>
  <si>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</si>
  <si>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</si>
  <si>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</si>
  <si>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</si>
  <si>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</si>
  <si>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CUENTA  9147490808</t>
  </si>
  <si>
    <t>CUENTA  9254178865</t>
  </si>
  <si>
    <t>CUENTA  9147497198</t>
  </si>
  <si>
    <t>IMPORTE EN DOLARES</t>
  </si>
  <si>
    <t>IMPORTE EN PESOS MEXICANOS</t>
  </si>
  <si>
    <t>DEPOSITOS Y RETIROS 2011</t>
  </si>
  <si>
    <t>RESUMEN DE IVA TRASLADADO Y ACREDITABLE 2011</t>
  </si>
  <si>
    <t>TRASLADADO</t>
  </si>
  <si>
    <t>ACREDITABLE</t>
  </si>
  <si>
    <t>TOTALES</t>
  </si>
  <si>
    <t>SALDO FAVOR</t>
  </si>
  <si>
    <t>SEGÚN ESTADOS DE CUENTA BANCARIO/P/T</t>
  </si>
  <si>
    <t>DEPOSITOS  2011</t>
  </si>
  <si>
    <t>DEPOSITO BANCO</t>
  </si>
  <si>
    <t>DEPOSITO P/T</t>
  </si>
  <si>
    <t>RETIROS  2011</t>
  </si>
  <si>
    <t>RETIROS BANCO</t>
  </si>
  <si>
    <t>RETIROS P/T</t>
  </si>
  <si>
    <t>INGRESO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</si>
</sst>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6" formatCode="_(* #,##0.00_);_(* \(#,##0.00\);_(* &quot;-&quot;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43" fontId="2" fillId="0" borderId="0" xfId="1" applyFont="1"/>
    <xf numFmtId="0" fontId="2" fillId="0" borderId="0" xfId="0" applyFo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3" fontId="2" fillId="0" borderId="5" xfId="1" applyFont="1" applyBorder="1"/>
    <xf numFmtId="43" fontId="2" fillId="0" borderId="0" xfId="0" applyNumberFormat="1" applyFont="1"/>
    <xf numFmtId="0" fontId="2" fillId="0" borderId="1" xfId="0" applyFont="1" applyBorder="1" applyAlignment="1">
      <alignment horizontal="center"/>
    </xf>
    <xf numFmtId="0" fontId="2" fillId="3" borderId="6" xfId="0" applyFont="1" applyFill="1" applyBorder="1"/>
    <xf numFmtId="0" fontId="2" fillId="3" borderId="7" xfId="0" applyFont="1" applyFill="1" applyBorder="1"/>
    <xf numFmtId="0" fontId="2" fillId="0" borderId="7" xfId="0" applyFont="1" applyBorder="1"/>
    <xf numFmtId="43" fontId="2" fillId="0" borderId="6" xfId="1" applyFont="1" applyBorder="1"/>
    <xf numFmtId="43" fontId="2" fillId="0" borderId="7" xfId="1" applyFont="1" applyBorder="1"/>
    <xf numFmtId="0" fontId="2" fillId="0" borderId="6" xfId="0" applyFont="1" applyBorder="1"/>
    <xf numFmtId="43" fontId="2" fillId="0" borderId="0" xfId="1" applyFont="1" applyBorder="1"/>
    <xf numFmtId="0" fontId="2" fillId="0" borderId="8" xfId="0" applyFont="1" applyBorder="1"/>
    <xf numFmtId="43" fontId="2" fillId="0" borderId="8" xfId="1" applyFont="1" applyBorder="1"/>
    <xf numFmtId="0" fontId="2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43" fontId="2" fillId="2" borderId="0" xfId="1" applyFont="1" applyFill="1"/>
    <xf numFmtId="0" fontId="2" fillId="0" borderId="0" xfId="0" applyFont="1" applyAlignment="1">
      <alignment horizontal="center"/>
    </xf>
    <xf numFmtId="43" fontId="2" fillId="0" borderId="9" xfId="0" applyNumberFormat="1" applyFont="1" applyBorder="1"/>
    <xf numFmtId="43" fontId="3" fillId="0" borderId="9" xfId="0" applyNumberFormat="1" applyFont="1" applyBorder="1"/>
    <xf numFmtId="0" fontId="5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166" fontId="2" fillId="0" borderId="6" xfId="1" applyNumberFormat="1" applyFont="1" applyBorder="1"/>
    <xf numFmtId="43" fontId="2" fillId="0" borderId="10" xfId="1" applyFont="1" applyBorder="1"/>
    <xf numFmtId="43" fontId="2" fillId="0" borderId="11" xfId="1" applyFont="1" applyBorder="1"/>
    <xf numFmtId="43" fontId="2" fillId="0" borderId="12" xfId="1" applyFont="1" applyBorder="1"/>
    <xf numFmtId="166" fontId="2" fillId="0" borderId="7" xfId="1" applyNumberFormat="1" applyFont="1" applyBorder="1"/>
    <xf numFmtId="166" fontId="2" fillId="0" borderId="8" xfId="1" applyNumberFormat="1" applyFont="1" applyBorder="1"/>
    <xf numFmtId="166" fontId="2" fillId="0" borderId="9" xfId="1" applyNumberFormat="1" applyFont="1" applyBorder="1"/>
    <xf numFmtId="0" fontId="6" fillId="0" borderId="1" xfId="0" applyFont="1" applyBorder="1" applyAlignment="1">
      <alignment horizontal="center"/>
    </xf>
    <xf numFmtId="43" fontId="2" fillId="0" borderId="0" xfId="1" applyFont="1" applyFill="1"/>
    <xf numFmtId="0" fontId="6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2" fillId="0" borderId="10" xfId="0" applyFont="1" applyBorder="1"/>
    <xf numFmtId="0" fontId="2" fillId="0" borderId="11" xfId="0" applyFont="1" applyFill="1" applyBorder="1"/>
    <xf numFmtId="0" fontId="2" fillId="0" borderId="11" xfId="0" applyFont="1" applyBorder="1"/>
    <xf numFmtId="0" fontId="2" fillId="0" borderId="12" xfId="0" applyFont="1" applyBorder="1"/>
    <xf numFmtId="0" fontId="6" fillId="0" borderId="2" xfId="0" applyFont="1" applyBorder="1" applyAlignment="1">
      <alignment horizontal="center"/>
    </xf>
    <xf numFmtId="43" fontId="6" fillId="0" borderId="1" xfId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SUMEN%20DE%20SUELDOS%202011%20(GASTOS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GRESOS MENSUALES 2011 "/>
      <sheetName val="CONSECUTIVO FACTURAS 2011"/>
      <sheetName val="FAC X CLIENTE 2011"/>
      <sheetName val="ING CONS Y COMP 2011"/>
      <sheetName val="ING ACUMULADOS"/>
      <sheetName val="BANCOS"/>
      <sheetName val="Estados Finan AL 30 de NOV 11 "/>
      <sheetName val="EGRESOS 2011"/>
      <sheetName val="CARTERA X COBRAR"/>
      <sheetName val="TICAMEX POR PAGAR"/>
      <sheetName val="TICAMEX POR COBRAR"/>
      <sheetName val="EGRESOS ACUMULADOS"/>
      <sheetName val="RELACION DE PROVEEDORES"/>
      <sheetName val="ACREEDORES"/>
      <sheetName val="Hoja1"/>
      <sheetName val="Hoj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53">
          <cell r="S153">
            <v>24455.06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P83"/>
  <sheetViews>
    <sheetView tabSelected="1" topLeftCell="A67" workbookViewId="0">
      <selection activeCell="F81" sqref="F81"/>
    </sheetView>
  </sheetViews>
  <sheetFormatPr baseColWidth="10" defaultRowHeight="15" x14ac:dyDescent="0.25"/>
  <cols>
    <col min="1" max="1" width="11.42578125" style="2"/>
    <col min="2" max="2" width="16.7109375" style="2" customWidth="1"/>
    <col min="3" max="3" width="14.5703125" style="2" customWidth="1"/>
    <col min="4" max="4" width="14.42578125" style="2" customWidth="1"/>
    <col min="5" max="5" width="15.140625" style="1" customWidth="1"/>
    <col min="6" max="6" width="13.140625" style="1" customWidth="1"/>
    <col min="7" max="7" width="3.42578125" style="2" customWidth="1"/>
    <col min="8" max="8" width="17.5703125" style="2" customWidth="1"/>
    <col min="9" max="9" width="14.42578125" style="2" customWidth="1"/>
    <col min="10" max="10" width="16.7109375" style="2" customWidth="1"/>
    <col min="11" max="11" width="13.5703125" style="2" customWidth="1"/>
    <col min="12" max="12" width="2.42578125" style="2" customWidth="1"/>
    <col min="13" max="13" width="15.85546875" style="2" customWidth="1"/>
    <col min="14" max="14" width="13.85546875" style="2" customWidth="1"/>
    <col min="15" max="15" width="13" style="2" customWidth="1"/>
    <col min="16" max="16" width="13.5703125" style="2" customWidth="1"/>
    <col min="17" max="16384" width="11.42578125" style="2"/>
  </cols>
  <sheetData>
    <row r="3" spans="2:16" ht="21" x14ac:dyDescent="0.35">
      <c r="B3" s="20" t="s">
        <v>0</v>
      </c>
      <c r="C3" s="20"/>
      <c r="D3" s="20"/>
      <c r="H3" s="20" t="s">
        <v>0</v>
      </c>
      <c r="I3" s="20"/>
      <c r="J3" s="20"/>
      <c r="K3" s="1"/>
      <c r="L3" s="1"/>
      <c r="M3" s="20" t="s">
        <v>0</v>
      </c>
      <c r="N3" s="20"/>
      <c r="O3" s="20"/>
      <c r="P3" s="1"/>
    </row>
    <row r="4" spans="2:16" ht="15.75" x14ac:dyDescent="0.25">
      <c r="B4" s="18" t="s">
        <v>22</v>
      </c>
      <c r="C4" s="18"/>
      <c r="D4" s="18"/>
      <c r="H4" s="18" t="s">
        <v>29</v>
      </c>
      <c r="I4" s="18"/>
      <c r="J4" s="18"/>
      <c r="K4" s="1"/>
      <c r="L4" s="1"/>
      <c r="M4" s="18" t="s">
        <v>32</v>
      </c>
      <c r="N4" s="18"/>
      <c r="O4" s="18"/>
      <c r="P4" s="1"/>
    </row>
    <row r="5" spans="2:16" ht="15.75" x14ac:dyDescent="0.25">
      <c r="B5" s="18" t="s">
        <v>1</v>
      </c>
      <c r="C5" s="18"/>
      <c r="D5" s="18"/>
      <c r="H5" s="18" t="s">
        <v>28</v>
      </c>
      <c r="I5" s="18"/>
      <c r="J5" s="18"/>
      <c r="K5" s="1"/>
      <c r="L5" s="1"/>
      <c r="M5" s="18" t="s">
        <v>28</v>
      </c>
      <c r="N5" s="18"/>
      <c r="O5" s="18"/>
      <c r="P5" s="1"/>
    </row>
    <row r="6" spans="2:16" x14ac:dyDescent="0.25">
      <c r="B6" s="19" t="s">
        <v>17</v>
      </c>
      <c r="C6" s="19"/>
      <c r="D6" s="19"/>
      <c r="H6" s="19" t="s">
        <v>17</v>
      </c>
      <c r="I6" s="19"/>
      <c r="J6" s="19"/>
      <c r="K6" s="1"/>
      <c r="L6" s="1"/>
      <c r="M6" s="19" t="s">
        <v>17</v>
      </c>
      <c r="N6" s="19"/>
      <c r="O6" s="19"/>
      <c r="P6" s="1"/>
    </row>
    <row r="7" spans="2:16" x14ac:dyDescent="0.25">
      <c r="B7" s="17" t="str">
        <f>+B27</f>
        <v>IMPORTE EN PESOS MEXICANOS</v>
      </c>
      <c r="C7" s="17"/>
      <c r="D7" s="17"/>
      <c r="H7" s="17" t="str">
        <f>+B7</f>
        <v>IMPORTE EN PESOS MEXICANOS</v>
      </c>
      <c r="I7" s="17"/>
      <c r="J7" s="17"/>
      <c r="K7" s="1"/>
      <c r="L7" s="1"/>
      <c r="M7" s="17" t="str">
        <f>+H7</f>
        <v>IMPORTE EN PESOS MEXICANOS</v>
      </c>
      <c r="N7" s="17"/>
      <c r="O7" s="17"/>
      <c r="P7" s="1"/>
    </row>
    <row r="8" spans="2:16" x14ac:dyDescent="0.25">
      <c r="B8" s="3" t="s">
        <v>2</v>
      </c>
      <c r="C8" s="7" t="s">
        <v>3</v>
      </c>
      <c r="D8" s="4" t="s">
        <v>4</v>
      </c>
      <c r="E8" s="1">
        <v>20526.66</v>
      </c>
      <c r="H8" s="3" t="s">
        <v>2</v>
      </c>
      <c r="I8" s="34" t="s">
        <v>30</v>
      </c>
      <c r="J8" s="4" t="s">
        <v>31</v>
      </c>
      <c r="K8" s="1"/>
      <c r="L8" s="1"/>
      <c r="M8" s="3" t="s">
        <v>2</v>
      </c>
      <c r="N8" s="34" t="s">
        <v>33</v>
      </c>
      <c r="O8" s="37" t="s">
        <v>34</v>
      </c>
      <c r="P8" s="1"/>
    </row>
    <row r="9" spans="2:16" x14ac:dyDescent="0.25">
      <c r="B9" s="13" t="s">
        <v>5</v>
      </c>
      <c r="C9" s="1">
        <v>900836.15</v>
      </c>
      <c r="D9" s="11">
        <v>838471.83</v>
      </c>
      <c r="E9" s="1">
        <f>+E8+C9-D9</f>
        <v>82890.980000000098</v>
      </c>
      <c r="H9" s="13" t="s">
        <v>5</v>
      </c>
      <c r="I9" s="1">
        <v>900836.15</v>
      </c>
      <c r="J9" s="11">
        <v>900836.15</v>
      </c>
      <c r="K9" s="1">
        <f>+I9-J9</f>
        <v>0</v>
      </c>
      <c r="L9" s="1"/>
      <c r="M9" s="13" t="s">
        <v>5</v>
      </c>
      <c r="N9" s="11">
        <v>838471.83</v>
      </c>
      <c r="O9" s="11">
        <v>838471.93</v>
      </c>
      <c r="P9" s="1">
        <f>+N9-O9</f>
        <v>-0.10000000009313226</v>
      </c>
    </row>
    <row r="10" spans="2:16" x14ac:dyDescent="0.25">
      <c r="B10" s="9" t="s">
        <v>6</v>
      </c>
      <c r="C10" s="1">
        <v>484283.96</v>
      </c>
      <c r="D10" s="12">
        <v>555187.14</v>
      </c>
      <c r="E10" s="1">
        <f t="shared" ref="E10:E20" si="0">+E9+C10-D10</f>
        <v>11987.800000000163</v>
      </c>
      <c r="H10" s="9" t="s">
        <v>6</v>
      </c>
      <c r="I10" s="1">
        <v>484283.96</v>
      </c>
      <c r="J10" s="12">
        <v>484284.96</v>
      </c>
      <c r="K10" s="1">
        <f t="shared" ref="K10:K20" si="1">+I10-J10</f>
        <v>-1</v>
      </c>
      <c r="L10" s="1"/>
      <c r="M10" s="9" t="s">
        <v>6</v>
      </c>
      <c r="N10" s="12">
        <v>555187.14</v>
      </c>
      <c r="O10" s="12">
        <v>555187.14</v>
      </c>
      <c r="P10" s="1">
        <f t="shared" ref="P10:P20" si="2">+N10-O10</f>
        <v>0</v>
      </c>
    </row>
    <row r="11" spans="2:16" x14ac:dyDescent="0.25">
      <c r="B11" s="10" t="s">
        <v>7</v>
      </c>
      <c r="C11" s="1">
        <v>793945.31</v>
      </c>
      <c r="D11" s="12">
        <v>780304.07</v>
      </c>
      <c r="E11" s="1">
        <f t="shared" si="0"/>
        <v>25629.04000000027</v>
      </c>
      <c r="H11" s="10" t="s">
        <v>7</v>
      </c>
      <c r="I11" s="1">
        <v>793945.31</v>
      </c>
      <c r="J11" s="12">
        <v>789838.91</v>
      </c>
      <c r="K11" s="1">
        <f t="shared" si="1"/>
        <v>4106.4000000000233</v>
      </c>
      <c r="L11" s="1"/>
      <c r="M11" s="10" t="s">
        <v>7</v>
      </c>
      <c r="N11" s="12">
        <v>780304.07</v>
      </c>
      <c r="O11" s="12">
        <v>776197.67</v>
      </c>
      <c r="P11" s="1">
        <f t="shared" si="2"/>
        <v>4106.3999999999069</v>
      </c>
    </row>
    <row r="12" spans="2:16" x14ac:dyDescent="0.25">
      <c r="B12" s="10" t="s">
        <v>8</v>
      </c>
      <c r="C12" s="1">
        <v>474954.72</v>
      </c>
      <c r="D12" s="12">
        <v>473730.78</v>
      </c>
      <c r="E12" s="1">
        <f t="shared" si="0"/>
        <v>26852.980000000214</v>
      </c>
      <c r="H12" s="10" t="s">
        <v>8</v>
      </c>
      <c r="I12" s="1">
        <v>474954.72</v>
      </c>
      <c r="J12" s="12">
        <v>470848.32</v>
      </c>
      <c r="K12" s="1">
        <f t="shared" si="1"/>
        <v>4106.3999999999651</v>
      </c>
      <c r="L12" s="1"/>
      <c r="M12" s="10" t="s">
        <v>8</v>
      </c>
      <c r="N12" s="12">
        <v>473730.78</v>
      </c>
      <c r="O12" s="12">
        <v>469624.38</v>
      </c>
      <c r="P12" s="1">
        <f t="shared" si="2"/>
        <v>4106.4000000000233</v>
      </c>
    </row>
    <row r="13" spans="2:16" x14ac:dyDescent="0.25">
      <c r="B13" s="10" t="s">
        <v>9</v>
      </c>
      <c r="C13" s="1">
        <v>781832.78</v>
      </c>
      <c r="D13" s="12">
        <v>531643.98</v>
      </c>
      <c r="E13" s="1">
        <f t="shared" si="0"/>
        <v>277041.78000000026</v>
      </c>
      <c r="H13" s="10" t="s">
        <v>9</v>
      </c>
      <c r="I13" s="1">
        <v>781832.78</v>
      </c>
      <c r="J13" s="12">
        <v>781832.63</v>
      </c>
      <c r="K13" s="1">
        <f t="shared" si="1"/>
        <v>0.15000000002328306</v>
      </c>
      <c r="L13" s="1"/>
      <c r="M13" s="10" t="s">
        <v>9</v>
      </c>
      <c r="N13" s="12">
        <v>531643.98</v>
      </c>
      <c r="O13" s="12">
        <v>531643.98</v>
      </c>
      <c r="P13" s="1">
        <f t="shared" si="2"/>
        <v>0</v>
      </c>
    </row>
    <row r="14" spans="2:16" x14ac:dyDescent="0.25">
      <c r="B14" s="10" t="s">
        <v>10</v>
      </c>
      <c r="C14" s="1">
        <v>699732.02</v>
      </c>
      <c r="D14" s="12">
        <v>949911.53</v>
      </c>
      <c r="E14" s="1">
        <f t="shared" si="0"/>
        <v>26862.270000000251</v>
      </c>
      <c r="H14" s="10" t="s">
        <v>10</v>
      </c>
      <c r="I14" s="1">
        <v>699732.02</v>
      </c>
      <c r="J14" s="12">
        <v>691732.02</v>
      </c>
      <c r="K14" s="1">
        <f t="shared" si="1"/>
        <v>8000</v>
      </c>
      <c r="L14" s="1"/>
      <c r="M14" s="10" t="s">
        <v>10</v>
      </c>
      <c r="N14" s="12">
        <v>949911.53</v>
      </c>
      <c r="O14" s="12">
        <v>941911.53</v>
      </c>
      <c r="P14" s="1">
        <f t="shared" si="2"/>
        <v>8000</v>
      </c>
    </row>
    <row r="15" spans="2:16" x14ac:dyDescent="0.25">
      <c r="B15" s="10" t="s">
        <v>11</v>
      </c>
      <c r="C15" s="1">
        <v>680865.86</v>
      </c>
      <c r="D15" s="12">
        <v>648494.63</v>
      </c>
      <c r="E15" s="1">
        <f t="shared" si="0"/>
        <v>59233.500000000233</v>
      </c>
      <c r="H15" s="10" t="s">
        <v>11</v>
      </c>
      <c r="I15" s="1">
        <v>680865.86</v>
      </c>
      <c r="J15" s="12">
        <v>680865.86</v>
      </c>
      <c r="K15" s="1">
        <f t="shared" si="1"/>
        <v>0</v>
      </c>
      <c r="L15" s="1"/>
      <c r="M15" s="10" t="s">
        <v>11</v>
      </c>
      <c r="N15" s="12">
        <v>648494.63</v>
      </c>
      <c r="O15" s="12">
        <v>648494.63</v>
      </c>
      <c r="P15" s="1">
        <f t="shared" si="2"/>
        <v>0</v>
      </c>
    </row>
    <row r="16" spans="2:16" x14ac:dyDescent="0.25">
      <c r="B16" s="10" t="s">
        <v>12</v>
      </c>
      <c r="C16" s="1">
        <v>818249.34</v>
      </c>
      <c r="D16" s="12">
        <v>851782.27</v>
      </c>
      <c r="E16" s="1">
        <f t="shared" si="0"/>
        <v>25700.570000000182</v>
      </c>
      <c r="H16" s="10" t="s">
        <v>12</v>
      </c>
      <c r="I16" s="1">
        <v>818249.34</v>
      </c>
      <c r="J16" s="12">
        <v>818249.34</v>
      </c>
      <c r="K16" s="1">
        <f t="shared" si="1"/>
        <v>0</v>
      </c>
      <c r="L16" s="1"/>
      <c r="M16" s="10" t="s">
        <v>12</v>
      </c>
      <c r="N16" s="12">
        <v>851782.27</v>
      </c>
      <c r="O16" s="12">
        <v>851782.27</v>
      </c>
      <c r="P16" s="1">
        <f t="shared" si="2"/>
        <v>0</v>
      </c>
    </row>
    <row r="17" spans="2:16" x14ac:dyDescent="0.25">
      <c r="B17" s="10" t="s">
        <v>13</v>
      </c>
      <c r="C17" s="1">
        <v>711083.89</v>
      </c>
      <c r="D17" s="12">
        <v>699771.81</v>
      </c>
      <c r="E17" s="1">
        <f t="shared" si="0"/>
        <v>37012.65000000014</v>
      </c>
      <c r="H17" s="10" t="s">
        <v>13</v>
      </c>
      <c r="I17" s="1">
        <v>711083.89</v>
      </c>
      <c r="J17" s="12">
        <v>711083.89800000004</v>
      </c>
      <c r="K17" s="1">
        <f t="shared" si="1"/>
        <v>-8.000000030733645E-3</v>
      </c>
      <c r="L17" s="1"/>
      <c r="M17" s="10" t="s">
        <v>13</v>
      </c>
      <c r="N17" s="12">
        <v>699771.81</v>
      </c>
      <c r="O17" s="12">
        <v>699771.81</v>
      </c>
      <c r="P17" s="1">
        <f t="shared" si="2"/>
        <v>0</v>
      </c>
    </row>
    <row r="18" spans="2:16" x14ac:dyDescent="0.25">
      <c r="B18" s="10" t="s">
        <v>14</v>
      </c>
      <c r="C18" s="1">
        <v>670710.81000000006</v>
      </c>
      <c r="D18" s="12">
        <v>679402.72</v>
      </c>
      <c r="E18" s="1">
        <f t="shared" si="0"/>
        <v>28320.740000000224</v>
      </c>
      <c r="H18" s="10" t="s">
        <v>14</v>
      </c>
      <c r="I18" s="1">
        <v>670710.81000000006</v>
      </c>
      <c r="J18" s="12">
        <v>670710.81000000006</v>
      </c>
      <c r="K18" s="1">
        <f t="shared" si="1"/>
        <v>0</v>
      </c>
      <c r="L18" s="1"/>
      <c r="M18" s="10" t="s">
        <v>14</v>
      </c>
      <c r="N18" s="12">
        <v>679402.72</v>
      </c>
      <c r="O18" s="12">
        <v>679402.72</v>
      </c>
      <c r="P18" s="1">
        <f t="shared" si="2"/>
        <v>0</v>
      </c>
    </row>
    <row r="19" spans="2:16" x14ac:dyDescent="0.25">
      <c r="B19" s="10" t="s">
        <v>15</v>
      </c>
      <c r="C19" s="14">
        <v>663525.36</v>
      </c>
      <c r="D19" s="12">
        <v>657840.39</v>
      </c>
      <c r="E19" s="1">
        <f t="shared" si="0"/>
        <v>34005.710000000196</v>
      </c>
      <c r="H19" s="10" t="s">
        <v>15</v>
      </c>
      <c r="I19" s="14">
        <v>663525.36</v>
      </c>
      <c r="J19" s="12">
        <v>663525.36</v>
      </c>
      <c r="K19" s="1">
        <f t="shared" si="1"/>
        <v>0</v>
      </c>
      <c r="L19" s="35"/>
      <c r="M19" s="10" t="s">
        <v>15</v>
      </c>
      <c r="N19" s="12">
        <v>657840.39</v>
      </c>
      <c r="O19" s="12">
        <v>657840.39</v>
      </c>
      <c r="P19" s="1">
        <f t="shared" si="2"/>
        <v>0</v>
      </c>
    </row>
    <row r="20" spans="2:16" ht="15.75" thickBot="1" x14ac:dyDescent="0.3">
      <c r="B20" s="15" t="s">
        <v>16</v>
      </c>
      <c r="C20" s="5">
        <v>695147.07</v>
      </c>
      <c r="D20" s="16">
        <v>722478.85</v>
      </c>
      <c r="E20" s="1">
        <f t="shared" si="0"/>
        <v>6673.9300000001676</v>
      </c>
      <c r="F20" s="21">
        <v>6674.83</v>
      </c>
      <c r="G20" s="6">
        <f>+E20-F20</f>
        <v>-0.89999999983228918</v>
      </c>
      <c r="H20" s="15" t="s">
        <v>16</v>
      </c>
      <c r="I20" s="5">
        <v>695147.07</v>
      </c>
      <c r="J20" s="16">
        <v>695147.07</v>
      </c>
      <c r="K20" s="1">
        <f t="shared" si="1"/>
        <v>0</v>
      </c>
      <c r="L20" s="35"/>
      <c r="M20" s="15" t="s">
        <v>16</v>
      </c>
      <c r="N20" s="16">
        <v>722478.85</v>
      </c>
      <c r="O20" s="16">
        <v>722478.85</v>
      </c>
      <c r="P20" s="1">
        <f t="shared" si="2"/>
        <v>0</v>
      </c>
    </row>
    <row r="21" spans="2:16" ht="15.75" thickTop="1" x14ac:dyDescent="0.25">
      <c r="C21" s="1">
        <f>SUM(C9:C20)</f>
        <v>8375167.2700000005</v>
      </c>
      <c r="D21" s="1">
        <f>SUM(D9:D20)</f>
        <v>8389020</v>
      </c>
      <c r="I21" s="1">
        <f>SUM(I9:I20)</f>
        <v>8375167.2700000005</v>
      </c>
      <c r="J21" s="1">
        <f>SUM(J9:J20)</f>
        <v>8358955.3280000007</v>
      </c>
      <c r="K21" s="1">
        <f>SUM(K9:K20)</f>
        <v>16211.941999999981</v>
      </c>
      <c r="L21" s="35"/>
      <c r="N21" s="1">
        <f>SUM(N9:N20)</f>
        <v>8389020</v>
      </c>
      <c r="O21" s="1">
        <f>SUM(O9:O20)</f>
        <v>8372807.2999999989</v>
      </c>
      <c r="P21" s="1">
        <f>SUM(P9:P20)</f>
        <v>16212.699999999837</v>
      </c>
    </row>
    <row r="22" spans="2:16" x14ac:dyDescent="0.25">
      <c r="C22" s="1"/>
      <c r="D22" s="1"/>
      <c r="I22" s="1"/>
      <c r="J22" s="1"/>
      <c r="K22" s="1"/>
      <c r="L22" s="1"/>
    </row>
    <row r="23" spans="2:16" ht="21" x14ac:dyDescent="0.35">
      <c r="B23" s="20" t="s">
        <v>0</v>
      </c>
      <c r="C23" s="20"/>
      <c r="D23" s="20"/>
    </row>
    <row r="24" spans="2:16" ht="15.75" x14ac:dyDescent="0.25">
      <c r="B24" s="18" t="str">
        <f>+B4</f>
        <v>DEPOSITOS Y RETIROS 2011</v>
      </c>
      <c r="C24" s="18"/>
      <c r="D24" s="18"/>
    </row>
    <row r="25" spans="2:16" ht="15.75" x14ac:dyDescent="0.25">
      <c r="B25" s="18" t="s">
        <v>1</v>
      </c>
      <c r="C25" s="18"/>
      <c r="D25" s="18"/>
    </row>
    <row r="26" spans="2:16" x14ac:dyDescent="0.25">
      <c r="B26" s="19" t="s">
        <v>18</v>
      </c>
      <c r="C26" s="19"/>
      <c r="D26" s="19"/>
    </row>
    <row r="27" spans="2:16" x14ac:dyDescent="0.25">
      <c r="B27" s="17" t="s">
        <v>21</v>
      </c>
      <c r="C27" s="17"/>
      <c r="D27" s="17"/>
    </row>
    <row r="28" spans="2:16" x14ac:dyDescent="0.25">
      <c r="B28" s="3" t="s">
        <v>2</v>
      </c>
      <c r="C28" s="7" t="s">
        <v>3</v>
      </c>
      <c r="D28" s="4" t="s">
        <v>4</v>
      </c>
    </row>
    <row r="29" spans="2:16" x14ac:dyDescent="0.25">
      <c r="B29" s="8" t="s">
        <v>5</v>
      </c>
      <c r="C29" s="1"/>
      <c r="D29" s="11"/>
    </row>
    <row r="30" spans="2:16" x14ac:dyDescent="0.25">
      <c r="B30" s="9" t="s">
        <v>6</v>
      </c>
      <c r="C30" s="1"/>
      <c r="D30" s="12"/>
      <c r="E30" s="1">
        <v>20548.599999999999</v>
      </c>
    </row>
    <row r="31" spans="2:16" x14ac:dyDescent="0.25">
      <c r="B31" s="9" t="s">
        <v>7</v>
      </c>
      <c r="C31" s="1"/>
      <c r="D31" s="12"/>
      <c r="E31" s="1">
        <f>+E30+C31-D31</f>
        <v>20548.599999999999</v>
      </c>
    </row>
    <row r="32" spans="2:16" x14ac:dyDescent="0.25">
      <c r="B32" s="9" t="s">
        <v>8</v>
      </c>
      <c r="C32" s="1"/>
      <c r="D32" s="12"/>
      <c r="E32" s="1">
        <v>96.2</v>
      </c>
    </row>
    <row r="33" spans="2:6" x14ac:dyDescent="0.25">
      <c r="B33" s="9" t="s">
        <v>9</v>
      </c>
      <c r="C33" s="1"/>
      <c r="D33" s="12"/>
      <c r="E33" s="1">
        <f>+E32+C33-D33</f>
        <v>96.2</v>
      </c>
    </row>
    <row r="34" spans="2:6" x14ac:dyDescent="0.25">
      <c r="B34" s="9" t="s">
        <v>10</v>
      </c>
      <c r="C34" s="1"/>
      <c r="D34" s="12"/>
      <c r="E34" s="1">
        <f t="shared" ref="E34:E36" si="3">+E33+C34-D34</f>
        <v>96.2</v>
      </c>
    </row>
    <row r="35" spans="2:6" x14ac:dyDescent="0.25">
      <c r="B35" s="9" t="s">
        <v>11</v>
      </c>
      <c r="C35" s="1"/>
      <c r="D35" s="12"/>
      <c r="E35" s="1">
        <v>23739</v>
      </c>
    </row>
    <row r="36" spans="2:6" x14ac:dyDescent="0.25">
      <c r="B36" s="10" t="s">
        <v>12</v>
      </c>
      <c r="C36" s="1"/>
      <c r="D36" s="12">
        <v>452.4</v>
      </c>
      <c r="E36" s="1">
        <f t="shared" si="3"/>
        <v>23286.6</v>
      </c>
    </row>
    <row r="37" spans="2:6" x14ac:dyDescent="0.25">
      <c r="B37" s="10" t="s">
        <v>13</v>
      </c>
      <c r="C37" s="1">
        <v>25000</v>
      </c>
      <c r="D37" s="12">
        <v>20452.400000000001</v>
      </c>
      <c r="E37" s="1">
        <f t="shared" ref="E37:E40" si="4">+E36+C37-D37</f>
        <v>27834.199999999997</v>
      </c>
    </row>
    <row r="38" spans="2:6" x14ac:dyDescent="0.25">
      <c r="B38" s="10" t="s">
        <v>14</v>
      </c>
      <c r="C38" s="1"/>
      <c r="D38" s="12">
        <v>2402.7600000000002</v>
      </c>
      <c r="E38" s="1">
        <f t="shared" si="4"/>
        <v>25431.439999999995</v>
      </c>
    </row>
    <row r="39" spans="2:6" x14ac:dyDescent="0.25">
      <c r="B39" s="9" t="s">
        <v>15</v>
      </c>
      <c r="C39" s="1"/>
      <c r="D39" s="12"/>
      <c r="E39" s="1">
        <f t="shared" si="4"/>
        <v>25431.439999999995</v>
      </c>
    </row>
    <row r="40" spans="2:6" ht="15.75" thickBot="1" x14ac:dyDescent="0.3">
      <c r="B40" s="15" t="s">
        <v>16</v>
      </c>
      <c r="C40" s="5"/>
      <c r="D40" s="16">
        <v>452.4</v>
      </c>
      <c r="E40" s="1">
        <f t="shared" si="4"/>
        <v>24979.039999999994</v>
      </c>
      <c r="F40" s="21"/>
    </row>
    <row r="41" spans="2:6" ht="15.75" thickTop="1" x14ac:dyDescent="0.25">
      <c r="C41" s="6">
        <f>SUM(C29:C40)</f>
        <v>25000</v>
      </c>
      <c r="D41" s="6">
        <f>SUM(D29:D40)</f>
        <v>23759.960000000006</v>
      </c>
    </row>
    <row r="43" spans="2:6" ht="21" x14ac:dyDescent="0.35">
      <c r="B43" s="20" t="s">
        <v>0</v>
      </c>
      <c r="C43" s="20"/>
      <c r="D43" s="20"/>
    </row>
    <row r="44" spans="2:6" ht="15.75" x14ac:dyDescent="0.25">
      <c r="B44" s="18" t="str">
        <f>+B24</f>
        <v>DEPOSITOS Y RETIROS 2011</v>
      </c>
      <c r="C44" s="18"/>
      <c r="D44" s="18"/>
    </row>
    <row r="45" spans="2:6" ht="15.75" x14ac:dyDescent="0.25">
      <c r="B45" s="18" t="s">
        <v>1</v>
      </c>
      <c r="C45" s="18"/>
      <c r="D45" s="18"/>
    </row>
    <row r="46" spans="2:6" x14ac:dyDescent="0.25">
      <c r="B46" s="19" t="s">
        <v>19</v>
      </c>
      <c r="C46" s="19"/>
      <c r="D46" s="19"/>
    </row>
    <row r="47" spans="2:6" x14ac:dyDescent="0.25">
      <c r="B47" s="17" t="s">
        <v>20</v>
      </c>
      <c r="C47" s="17"/>
      <c r="D47" s="17"/>
    </row>
    <row r="48" spans="2:6" x14ac:dyDescent="0.25">
      <c r="B48" s="3" t="s">
        <v>2</v>
      </c>
      <c r="C48" s="7" t="s">
        <v>3</v>
      </c>
      <c r="D48" s="4" t="s">
        <v>4</v>
      </c>
      <c r="E48" s="1">
        <v>1522.75</v>
      </c>
    </row>
    <row r="49" spans="2:6" x14ac:dyDescent="0.25">
      <c r="B49" s="13" t="s">
        <v>5</v>
      </c>
      <c r="C49" s="1">
        <v>3556</v>
      </c>
      <c r="D49" s="11">
        <v>4000</v>
      </c>
      <c r="E49" s="1">
        <f>+E48+C49-D49</f>
        <v>1078.75</v>
      </c>
    </row>
    <row r="50" spans="2:6" x14ac:dyDescent="0.25">
      <c r="B50" s="9" t="s">
        <v>6</v>
      </c>
      <c r="C50" s="1"/>
      <c r="D50" s="12"/>
    </row>
    <row r="51" spans="2:6" x14ac:dyDescent="0.25">
      <c r="B51" s="10" t="s">
        <v>7</v>
      </c>
      <c r="C51" s="1">
        <v>24429.040000000001</v>
      </c>
      <c r="D51" s="12">
        <v>24429.040000000001</v>
      </c>
      <c r="E51" s="1">
        <f t="shared" ref="E51:E56" si="5">+E50+C51-D51</f>
        <v>0</v>
      </c>
    </row>
    <row r="52" spans="2:6" x14ac:dyDescent="0.25">
      <c r="B52" s="10" t="s">
        <v>8</v>
      </c>
      <c r="C52" s="1">
        <v>13949.81</v>
      </c>
      <c r="D52" s="12">
        <v>12961.25</v>
      </c>
      <c r="E52" s="1">
        <f t="shared" si="5"/>
        <v>988.55999999999949</v>
      </c>
    </row>
    <row r="53" spans="2:6" x14ac:dyDescent="0.25">
      <c r="B53" s="10" t="s">
        <v>9</v>
      </c>
      <c r="C53" s="1">
        <v>19282.79</v>
      </c>
      <c r="D53" s="12">
        <v>21493.599999999999</v>
      </c>
      <c r="E53" s="1">
        <f t="shared" si="5"/>
        <v>-1222.25</v>
      </c>
    </row>
    <row r="54" spans="2:6" x14ac:dyDescent="0.25">
      <c r="B54" s="10" t="s">
        <v>10</v>
      </c>
      <c r="C54" s="1">
        <v>47474.05</v>
      </c>
      <c r="D54" s="12">
        <v>47746.8</v>
      </c>
      <c r="E54" s="1">
        <f t="shared" si="5"/>
        <v>-1495</v>
      </c>
    </row>
    <row r="55" spans="2:6" x14ac:dyDescent="0.25">
      <c r="B55" s="10" t="s">
        <v>11</v>
      </c>
      <c r="C55" s="1">
        <v>44976.36</v>
      </c>
      <c r="D55" s="12">
        <v>45516.36</v>
      </c>
      <c r="E55" s="1">
        <f t="shared" si="5"/>
        <v>-2035</v>
      </c>
    </row>
    <row r="56" spans="2:6" x14ac:dyDescent="0.25">
      <c r="B56" s="10" t="s">
        <v>12</v>
      </c>
      <c r="C56" s="1">
        <v>41561</v>
      </c>
      <c r="D56" s="12">
        <v>33146</v>
      </c>
      <c r="E56" s="1">
        <f t="shared" si="5"/>
        <v>6380</v>
      </c>
    </row>
    <row r="57" spans="2:6" x14ac:dyDescent="0.25">
      <c r="B57" s="9" t="s">
        <v>13</v>
      </c>
      <c r="C57" s="1"/>
      <c r="D57" s="12"/>
      <c r="E57" s="1">
        <v>4425.16</v>
      </c>
    </row>
    <row r="58" spans="2:6" x14ac:dyDescent="0.25">
      <c r="B58" s="10" t="s">
        <v>14</v>
      </c>
      <c r="C58" s="1">
        <v>33949.86</v>
      </c>
      <c r="D58" s="12">
        <v>34759.769999999997</v>
      </c>
      <c r="E58" s="1">
        <f t="shared" ref="E58:E60" si="6">+E57+C58-D58</f>
        <v>3615.2500000000073</v>
      </c>
    </row>
    <row r="59" spans="2:6" x14ac:dyDescent="0.25">
      <c r="B59" s="10" t="s">
        <v>15</v>
      </c>
      <c r="C59" s="14">
        <v>31348.38</v>
      </c>
      <c r="D59" s="12">
        <v>29986.65</v>
      </c>
      <c r="E59" s="1">
        <f t="shared" si="6"/>
        <v>4976.9800000000032</v>
      </c>
    </row>
    <row r="60" spans="2:6" ht="15.75" thickBot="1" x14ac:dyDescent="0.3">
      <c r="B60" s="15" t="s">
        <v>16</v>
      </c>
      <c r="C60" s="5">
        <v>29331.29</v>
      </c>
      <c r="D60" s="16">
        <v>31611.66</v>
      </c>
      <c r="E60" s="1">
        <f t="shared" si="6"/>
        <v>2696.6100000000042</v>
      </c>
      <c r="F60" s="21"/>
    </row>
    <row r="61" spans="2:6" ht="15.75" thickTop="1" x14ac:dyDescent="0.25">
      <c r="C61" s="6">
        <f>SUM(C49:C60)</f>
        <v>289858.57999999996</v>
      </c>
      <c r="D61" s="6">
        <f>SUM(D49:D60)</f>
        <v>285651.12999999995</v>
      </c>
    </row>
    <row r="66" spans="2:7" ht="18.75" x14ac:dyDescent="0.3">
      <c r="B66" s="25" t="str">
        <f>+B43</f>
        <v>CORPORACION GTL S DE RL DE CV</v>
      </c>
      <c r="C66" s="25"/>
      <c r="D66" s="25"/>
      <c r="E66" s="25"/>
    </row>
    <row r="67" spans="2:7" ht="15.75" x14ac:dyDescent="0.25">
      <c r="B67" s="26" t="s">
        <v>23</v>
      </c>
      <c r="C67" s="26"/>
      <c r="D67" s="26"/>
      <c r="E67" s="26"/>
    </row>
    <row r="68" spans="2:7" x14ac:dyDescent="0.25">
      <c r="B68" s="42" t="s">
        <v>2</v>
      </c>
      <c r="C68" s="34" t="s">
        <v>35</v>
      </c>
      <c r="D68" s="34" t="s">
        <v>24</v>
      </c>
      <c r="E68" s="36" t="s">
        <v>25</v>
      </c>
      <c r="F68" s="43" t="s">
        <v>27</v>
      </c>
      <c r="G68" s="1"/>
    </row>
    <row r="69" spans="2:7" x14ac:dyDescent="0.25">
      <c r="B69" s="38" t="s">
        <v>5</v>
      </c>
      <c r="C69" s="11">
        <f>+D69/0.16</f>
        <v>152844.125</v>
      </c>
      <c r="D69" s="1">
        <f>+'[1]EGRESOS 2011'!$S$153</f>
        <v>24455.06</v>
      </c>
      <c r="E69" s="28">
        <v>86277</v>
      </c>
      <c r="F69" s="27">
        <f>+D69-E69</f>
        <v>-61821.94</v>
      </c>
      <c r="G69" s="1"/>
    </row>
    <row r="70" spans="2:7" x14ac:dyDescent="0.25">
      <c r="B70" s="39" t="s">
        <v>6</v>
      </c>
      <c r="C70" s="12">
        <f t="shared" ref="C70:C80" si="7">+D70/0.16</f>
        <v>183131.25</v>
      </c>
      <c r="D70" s="1">
        <v>29301</v>
      </c>
      <c r="E70" s="29">
        <v>60564</v>
      </c>
      <c r="F70" s="31">
        <f t="shared" ref="F70:F81" si="8">+D70-E70</f>
        <v>-31263</v>
      </c>
      <c r="G70" s="1"/>
    </row>
    <row r="71" spans="2:7" x14ac:dyDescent="0.25">
      <c r="B71" s="39" t="s">
        <v>7</v>
      </c>
      <c r="C71" s="12">
        <f t="shared" si="7"/>
        <v>447831.25</v>
      </c>
      <c r="D71" s="1">
        <v>71653</v>
      </c>
      <c r="E71" s="29">
        <v>82479</v>
      </c>
      <c r="F71" s="31">
        <f t="shared" si="8"/>
        <v>-10826</v>
      </c>
      <c r="G71" s="1"/>
    </row>
    <row r="72" spans="2:7" x14ac:dyDescent="0.25">
      <c r="B72" s="39" t="s">
        <v>8</v>
      </c>
      <c r="C72" s="12">
        <f t="shared" si="7"/>
        <v>150887.5</v>
      </c>
      <c r="D72" s="1">
        <v>24142</v>
      </c>
      <c r="E72" s="29">
        <v>52488</v>
      </c>
      <c r="F72" s="31">
        <f t="shared" si="8"/>
        <v>-28346</v>
      </c>
      <c r="G72" s="1"/>
    </row>
    <row r="73" spans="2:7" x14ac:dyDescent="0.25">
      <c r="B73" s="39" t="s">
        <v>9</v>
      </c>
      <c r="C73" s="12">
        <f t="shared" si="7"/>
        <v>389456.25</v>
      </c>
      <c r="D73" s="1">
        <v>62313</v>
      </c>
      <c r="E73" s="29">
        <v>50264</v>
      </c>
      <c r="F73" s="31">
        <f t="shared" si="8"/>
        <v>12049</v>
      </c>
      <c r="G73" s="1"/>
    </row>
    <row r="74" spans="2:7" x14ac:dyDescent="0.25">
      <c r="B74" s="39" t="s">
        <v>10</v>
      </c>
      <c r="C74" s="12">
        <f t="shared" si="7"/>
        <v>7325</v>
      </c>
      <c r="D74" s="1">
        <v>1172</v>
      </c>
      <c r="E74" s="29">
        <v>112563</v>
      </c>
      <c r="F74" s="31">
        <f t="shared" si="8"/>
        <v>-111391</v>
      </c>
      <c r="G74" s="1"/>
    </row>
    <row r="75" spans="2:7" x14ac:dyDescent="0.25">
      <c r="B75" s="39" t="s">
        <v>11</v>
      </c>
      <c r="C75" s="12">
        <f t="shared" si="7"/>
        <v>39025</v>
      </c>
      <c r="D75" s="1">
        <v>6244</v>
      </c>
      <c r="E75" s="29">
        <v>67314</v>
      </c>
      <c r="F75" s="31">
        <f t="shared" si="8"/>
        <v>-61070</v>
      </c>
      <c r="G75" s="1"/>
    </row>
    <row r="76" spans="2:7" x14ac:dyDescent="0.25">
      <c r="B76" s="39" t="s">
        <v>12</v>
      </c>
      <c r="C76" s="12">
        <f t="shared" si="7"/>
        <v>359412.5</v>
      </c>
      <c r="D76" s="1">
        <v>57506</v>
      </c>
      <c r="E76" s="29">
        <v>92798</v>
      </c>
      <c r="F76" s="31">
        <f t="shared" si="8"/>
        <v>-35292</v>
      </c>
      <c r="G76" s="1"/>
    </row>
    <row r="77" spans="2:7" x14ac:dyDescent="0.25">
      <c r="B77" s="39" t="s">
        <v>13</v>
      </c>
      <c r="C77" s="12">
        <f t="shared" si="7"/>
        <v>257268.75</v>
      </c>
      <c r="D77" s="1">
        <v>41163</v>
      </c>
      <c r="E77" s="29">
        <v>73692</v>
      </c>
      <c r="F77" s="31">
        <f t="shared" si="8"/>
        <v>-32529</v>
      </c>
      <c r="G77" s="1"/>
    </row>
    <row r="78" spans="2:7" x14ac:dyDescent="0.25">
      <c r="B78" s="40" t="s">
        <v>14</v>
      </c>
      <c r="C78" s="12">
        <f t="shared" si="7"/>
        <v>144375</v>
      </c>
      <c r="D78" s="1">
        <v>23100</v>
      </c>
      <c r="E78" s="29">
        <v>73714</v>
      </c>
      <c r="F78" s="31">
        <f t="shared" si="8"/>
        <v>-50614</v>
      </c>
      <c r="G78" s="1"/>
    </row>
    <row r="79" spans="2:7" x14ac:dyDescent="0.25">
      <c r="B79" s="40" t="s">
        <v>15</v>
      </c>
      <c r="C79" s="12">
        <f t="shared" si="7"/>
        <v>0</v>
      </c>
      <c r="D79" s="14">
        <v>0</v>
      </c>
      <c r="E79" s="29">
        <v>73002</v>
      </c>
      <c r="F79" s="31">
        <f t="shared" si="8"/>
        <v>-73002</v>
      </c>
      <c r="G79" s="1"/>
    </row>
    <row r="80" spans="2:7" ht="15.75" thickBot="1" x14ac:dyDescent="0.3">
      <c r="B80" s="41" t="s">
        <v>16</v>
      </c>
      <c r="C80" s="16">
        <f t="shared" si="7"/>
        <v>179000</v>
      </c>
      <c r="D80" s="5">
        <v>28640</v>
      </c>
      <c r="E80" s="30">
        <v>73732</v>
      </c>
      <c r="F80" s="32">
        <f t="shared" si="8"/>
        <v>-45092</v>
      </c>
      <c r="G80" s="1"/>
    </row>
    <row r="81" spans="2:7" ht="17.25" thickTop="1" thickBot="1" x14ac:dyDescent="0.3">
      <c r="B81" s="22" t="s">
        <v>26</v>
      </c>
      <c r="C81" s="23">
        <f>SUM(C69:C80)</f>
        <v>2310556.625</v>
      </c>
      <c r="D81" s="24">
        <f>SUM(D69:D80)</f>
        <v>369689.06</v>
      </c>
      <c r="E81" s="24">
        <f>SUM(E69:E80)</f>
        <v>898887</v>
      </c>
      <c r="F81" s="33">
        <f t="shared" si="8"/>
        <v>-529197.93999999994</v>
      </c>
      <c r="G81" s="1"/>
    </row>
    <row r="82" spans="2:7" ht="15.75" thickTop="1" x14ac:dyDescent="0.25">
      <c r="E82" s="2"/>
      <c r="G82" s="1"/>
    </row>
    <row r="83" spans="2:7" x14ac:dyDescent="0.25">
      <c r="E83" s="2"/>
      <c r="G83" s="1"/>
    </row>
  </sheetData>
  <mergeCells count="27">
    <mergeCell ref="M3:O3"/>
    <mergeCell ref="M4:O4"/>
    <mergeCell ref="M5:O5"/>
    <mergeCell ref="M6:O6"/>
    <mergeCell ref="M7:O7"/>
    <mergeCell ref="B66:E66"/>
    <mergeCell ref="B67:E67"/>
    <mergeCell ref="H3:J3"/>
    <mergeCell ref="H4:J4"/>
    <mergeCell ref="H5:J5"/>
    <mergeCell ref="H6:J6"/>
    <mergeCell ref="H7:J7"/>
    <mergeCell ref="B3:D3"/>
    <mergeCell ref="B4:D4"/>
    <mergeCell ref="B5:D5"/>
    <mergeCell ref="B6:D6"/>
    <mergeCell ref="B23:D23"/>
    <mergeCell ref="B47:D47"/>
    <mergeCell ref="B27:D27"/>
    <mergeCell ref="B7:D7"/>
    <mergeCell ref="B25:D25"/>
    <mergeCell ref="B26:D26"/>
    <mergeCell ref="B43:D43"/>
    <mergeCell ref="B44:D44"/>
    <mergeCell ref="B45:D45"/>
    <mergeCell ref="B46:D46"/>
    <mergeCell ref="B24:D24"/>
  </mergeCells>
  <pageMargins left="1.8897637795275593" right="0.70866141732283472" top="0" bottom="0" header="0.31496062992125984" footer="0.31496062992125984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DEPOSITOS</vt:lpstr>
      <vt:lpstr>Hoja2</vt:lpstr>
      <vt:lpstr>Hoja3</vt:lpstr>
      <vt:lpstr>DEPOSITOS!Área_de_impresión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Iván</dc:creator>
  <cp:lastModifiedBy>Iván</cp:lastModifiedBy>
  <cp:lastPrinted>2016-01-26T21:53:06Z</cp:lastPrinted>
  <dcterms:created xsi:type="dcterms:W3CDTF">2016-01-26T15:30:37Z</dcterms:created>
  <dcterms:modified xsi:type="dcterms:W3CDTF">2016-01-26T23:04:31Z</dcterms:modified>
</cp:coreProperties>
</file>